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Бюджет!$A$16</definedName>
    <definedName name="FIO" localSheetId="0">Бюджет!$F$16</definedName>
    <definedName name="SIGN" localSheetId="0">Бюджет!$A$16:$H$17</definedName>
  </definedNames>
  <calcPr calcId="125725"/>
</workbook>
</file>

<file path=xl/calcChain.xml><?xml version="1.0" encoding="utf-8"?>
<calcChain xmlns="http://schemas.openxmlformats.org/spreadsheetml/2006/main">
  <c r="D26" i="3"/>
  <c r="C26"/>
  <c r="E26" l="1"/>
  <c r="F25"/>
  <c r="E25"/>
  <c r="F24"/>
  <c r="E24"/>
  <c r="F23"/>
  <c r="E23"/>
  <c r="F22"/>
  <c r="E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F26" s="1"/>
  <c r="E9"/>
</calcChain>
</file>

<file path=xl/sharedStrings.xml><?xml version="1.0" encoding="utf-8"?>
<sst xmlns="http://schemas.openxmlformats.org/spreadsheetml/2006/main" count="45" uniqueCount="45">
  <si>
    <t>КОСГУ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</si>
  <si>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</si>
  <si>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</si>
  <si>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</si>
  <si>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</si>
  <si>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</si>
  <si>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</si>
  <si>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</si>
  <si>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</si>
  <si>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</si>
  <si>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</si>
  <si>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</si>
  <si>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</si>
  <si>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</si>
  <si>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</si>
  <si>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</si>
  <si>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</si>
  <si>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226</t>
  </si>
  <si>
    <t>Прочие работы, услуги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</si>
  <si>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</si>
  <si>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</si>
  <si>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</si>
  <si>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</si>
  <si>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251</t>
  </si>
  <si>
    <t>Перечисления другим бюджетам бюджетной системы Российской Федерации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</si>
  <si>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</si>
  <si>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</si>
  <si>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</si>
  <si>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</si>
  <si>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290</t>
  </si>
  <si>
    <t>Прочие расходы</t>
  </si>
  <si>
    <t>310</t>
  </si>
  <si>
    <t>Увеличение стоимости основных средств</t>
  </si>
  <si>
    <t>340</t>
  </si>
  <si>
    <t>Увеличение стоимости материальных запасов</t>
  </si>
  <si>
    <t>Итого</t>
  </si>
  <si>
    <t>Наименование КОСГУ</t>
  </si>
  <si>
    <t>Утверждено</t>
  </si>
  <si>
    <t>Исполнено</t>
  </si>
  <si>
    <t>% исполнения, год</t>
  </si>
  <si>
    <t>Доля в общем объеме исполненных расходов</t>
  </si>
  <si>
    <t xml:space="preserve">Приложение </t>
  </si>
  <si>
    <t>к пояснительной записке</t>
  </si>
  <si>
    <t>Исполнение расходной части бюджета МО МР "Печора" в разрезе КОСГУ за 2014 год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</si>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</sst>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164" fontId="4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showGridLines="0" tabSelected="1" view="pageBreakPreview" zoomScaleNormal="100" zoomScaleSheetLayoutView="100" workbookViewId="0">
      <selection activeCell="A7" sqref="A7"/>
    </sheetView>
  </sheetViews>
  <sheetFormatPr defaultRowHeight="12.75" customHeight="1"/>
  <cols>
    <col min="1" max="1" width="8.42578125" customWidth="1"/>
    <col min="2" max="2" width="30.7109375" customWidth="1"/>
    <col min="3" max="4" width="16.85546875" customWidth="1"/>
    <col min="5" max="6" width="9.140625" customWidth="1"/>
    <col min="7" max="7" width="13.140625" bestFit="1" customWidth="1"/>
  </cols>
  <sheetData>
    <row r="1" spans="1:7" ht="15.75">
      <c r="A1" s="11"/>
      <c r="B1" s="12"/>
      <c r="C1" s="12"/>
      <c r="D1" s="18" t="s">
        <v>41</v>
      </c>
      <c r="E1" s="18"/>
      <c r="F1" s="18"/>
      <c r="G1" s="2"/>
    </row>
    <row r="2" spans="1:7" ht="15.75">
      <c r="A2" s="13"/>
      <c r="B2" s="13"/>
      <c r="C2" s="13"/>
      <c r="D2" s="19" t="s">
        <v>42</v>
      </c>
      <c r="E2" s="19"/>
      <c r="F2" s="19"/>
      <c r="G2" s="1"/>
    </row>
    <row r="3" spans="1:7" ht="15.75">
      <c r="A3" s="17"/>
      <c r="B3" s="17"/>
      <c r="C3" s="17"/>
      <c r="D3" s="17"/>
      <c r="E3" s="17"/>
      <c r="F3" s="14"/>
      <c r="G3" s="3"/>
    </row>
    <row r="4" spans="1:7" ht="15.75">
      <c r="A4" s="20" t="s">
        <v>43</v>
      </c>
      <c r="B4" s="20"/>
      <c r="C4" s="20"/>
      <c r="D4" s="20"/>
      <c r="E4" s="20"/>
      <c r="F4" s="20"/>
    </row>
    <row r="5" spans="1:7" ht="15.75">
      <c r="A5" s="17"/>
      <c r="B5" s="17"/>
      <c r="C5" s="17"/>
      <c r="D5" s="17"/>
      <c r="E5" s="17"/>
      <c r="F5" s="13"/>
    </row>
    <row r="6" spans="1:7" ht="15.75">
      <c r="A6" s="17"/>
      <c r="B6" s="17"/>
      <c r="C6" s="17"/>
      <c r="D6" s="17"/>
      <c r="E6" s="17"/>
      <c r="F6" s="13"/>
    </row>
    <row r="7" spans="1:7" ht="15.75">
      <c r="A7" s="13" t="s">
        <v>44</v>
      </c>
      <c r="B7" s="13"/>
      <c r="C7" s="13"/>
      <c r="D7" s="13"/>
      <c r="E7" s="13"/>
      <c r="F7" s="13"/>
      <c r="G7" s="1"/>
    </row>
    <row r="8" spans="1:7" ht="76.5">
      <c r="A8" s="4" t="s">
        <v>0</v>
      </c>
      <c r="B8" s="4" t="s">
        <v>36</v>
      </c>
      <c r="C8" s="4" t="s">
        <v>37</v>
      </c>
      <c r="D8" s="4" t="s">
        <v>38</v>
      </c>
      <c r="E8" s="4" t="s">
        <v>39</v>
      </c>
      <c r="F8" s="4" t="s">
        <v>40</v>
      </c>
    </row>
    <row r="9" spans="1:7" ht="15.75">
      <c r="A9" s="7" t="s">
        <v>1</v>
      </c>
      <c r="B9" s="8" t="s">
        <v>2</v>
      </c>
      <c r="C9" s="15">
        <v>140342.9</v>
      </c>
      <c r="D9" s="15">
        <v>136583.4</v>
      </c>
      <c r="E9" s="5">
        <f>D9/C9*100</f>
        <v>97.321203993932002</v>
      </c>
      <c r="F9" s="5">
        <f>D9/D26*100</f>
        <v>5.8761149788285723</v>
      </c>
    </row>
    <row r="10" spans="1:7" ht="15.75">
      <c r="A10" s="7" t="s">
        <v>3</v>
      </c>
      <c r="B10" s="8" t="s">
        <v>4</v>
      </c>
      <c r="C10" s="15">
        <v>3141.1</v>
      </c>
      <c r="D10" s="15">
        <v>2919.5</v>
      </c>
      <c r="E10" s="5">
        <f t="shared" ref="E10:E26" si="0">D10/C10*100</f>
        <v>92.945146604692624</v>
      </c>
      <c r="F10" s="5">
        <f>D10/D26*100</f>
        <v>0.12560324080883925</v>
      </c>
    </row>
    <row r="11" spans="1:7" ht="31.5">
      <c r="A11" s="7" t="s">
        <v>5</v>
      </c>
      <c r="B11" s="8" t="s">
        <v>6</v>
      </c>
      <c r="C11" s="15">
        <v>40782.9</v>
      </c>
      <c r="D11" s="15">
        <v>37906.5</v>
      </c>
      <c r="E11" s="5">
        <f t="shared" si="0"/>
        <v>92.947043981668784</v>
      </c>
      <c r="F11" s="5">
        <f>D11/D26*100</f>
        <v>1.6308200882754804</v>
      </c>
    </row>
    <row r="12" spans="1:7" ht="15.75">
      <c r="A12" s="7" t="s">
        <v>7</v>
      </c>
      <c r="B12" s="8" t="s">
        <v>8</v>
      </c>
      <c r="C12" s="15">
        <v>3232.9</v>
      </c>
      <c r="D12" s="15">
        <v>2568.8000000000002</v>
      </c>
      <c r="E12" s="5">
        <f t="shared" si="0"/>
        <v>79.458071700330976</v>
      </c>
      <c r="F12" s="5">
        <f>D12/D26*100</f>
        <v>0.11051536392866802</v>
      </c>
    </row>
    <row r="13" spans="1:7" ht="15.75">
      <c r="A13" s="7" t="s">
        <v>9</v>
      </c>
      <c r="B13" s="8" t="s">
        <v>10</v>
      </c>
      <c r="C13" s="15">
        <v>2551.6999999999998</v>
      </c>
      <c r="D13" s="15">
        <v>2217.1999999999998</v>
      </c>
      <c r="E13" s="5">
        <f t="shared" si="0"/>
        <v>86.891092213034455</v>
      </c>
      <c r="F13" s="5">
        <f>D13/D26*100</f>
        <v>9.5388767090720458E-2</v>
      </c>
    </row>
    <row r="14" spans="1:7" ht="15.75">
      <c r="A14" s="7" t="s">
        <v>11</v>
      </c>
      <c r="B14" s="8" t="s">
        <v>12</v>
      </c>
      <c r="C14" s="15">
        <v>7895.4</v>
      </c>
      <c r="D14" s="15">
        <v>6854.8</v>
      </c>
      <c r="E14" s="5">
        <f t="shared" si="0"/>
        <v>86.820173772069822</v>
      </c>
      <c r="F14" s="5">
        <f>D14/D26*100</f>
        <v>0.29490840729454748</v>
      </c>
    </row>
    <row r="15" spans="1:7" ht="31.5">
      <c r="A15" s="7" t="s">
        <v>13</v>
      </c>
      <c r="B15" s="8" t="s">
        <v>14</v>
      </c>
      <c r="C15" s="15">
        <v>87</v>
      </c>
      <c r="D15" s="15">
        <v>84.5</v>
      </c>
      <c r="E15" s="5">
        <f t="shared" si="0"/>
        <v>97.126436781609186</v>
      </c>
      <c r="F15" s="5">
        <f>D15/D26*100</f>
        <v>3.6353738134430268E-3</v>
      </c>
    </row>
    <row r="16" spans="1:7" ht="31.5">
      <c r="A16" s="7" t="s">
        <v>15</v>
      </c>
      <c r="B16" s="8" t="s">
        <v>16</v>
      </c>
      <c r="C16" s="15">
        <v>196171.1</v>
      </c>
      <c r="D16" s="15">
        <v>168689.9</v>
      </c>
      <c r="E16" s="5">
        <f t="shared" si="0"/>
        <v>85.991208694858713</v>
      </c>
      <c r="F16" s="5">
        <f>D16/D26*100</f>
        <v>7.257406450323348</v>
      </c>
    </row>
    <row r="17" spans="1:6" ht="15.75">
      <c r="A17" s="7" t="s">
        <v>17</v>
      </c>
      <c r="B17" s="8" t="s">
        <v>18</v>
      </c>
      <c r="C17" s="15">
        <v>51165.8</v>
      </c>
      <c r="D17" s="15">
        <v>31101.200000000001</v>
      </c>
      <c r="E17" s="5">
        <f t="shared" si="0"/>
        <v>60.785133819856227</v>
      </c>
      <c r="F17" s="5">
        <f>D17/D26*100</f>
        <v>1.3380412786586304</v>
      </c>
    </row>
    <row r="18" spans="1:6" ht="63">
      <c r="A18" s="7" t="s">
        <v>19</v>
      </c>
      <c r="B18" s="8" t="s">
        <v>20</v>
      </c>
      <c r="C18" s="15">
        <v>1189893.8</v>
      </c>
      <c r="D18" s="15">
        <v>1183509</v>
      </c>
      <c r="E18" s="5">
        <f t="shared" si="0"/>
        <v>99.463414297981885</v>
      </c>
      <c r="F18" s="5">
        <f>D18/D26*100</f>
        <v>50.917131675433644</v>
      </c>
    </row>
    <row r="19" spans="1:6" ht="78.75">
      <c r="A19" s="7" t="s">
        <v>21</v>
      </c>
      <c r="B19" s="8" t="s">
        <v>22</v>
      </c>
      <c r="C19" s="15">
        <v>19683.099999999999</v>
      </c>
      <c r="D19" s="15">
        <v>6627.2</v>
      </c>
      <c r="E19" s="5">
        <f t="shared" si="0"/>
        <v>33.669493118462036</v>
      </c>
      <c r="F19" s="5">
        <f>D19/D26*100</f>
        <v>0.28511656019467013</v>
      </c>
    </row>
    <row r="20" spans="1:6" ht="63">
      <c r="A20" s="7" t="s">
        <v>23</v>
      </c>
      <c r="B20" s="8" t="s">
        <v>24</v>
      </c>
      <c r="C20" s="15">
        <v>76843.7</v>
      </c>
      <c r="D20" s="15">
        <v>56727.1</v>
      </c>
      <c r="E20" s="5">
        <f t="shared" si="0"/>
        <v>73.821406309170428</v>
      </c>
      <c r="F20" s="5">
        <f>D20/D26*100</f>
        <v>2.4405232408587447</v>
      </c>
    </row>
    <row r="21" spans="1:6" ht="31.5">
      <c r="A21" s="7" t="s">
        <v>25</v>
      </c>
      <c r="B21" s="8" t="s">
        <v>26</v>
      </c>
      <c r="C21" s="15">
        <v>10475.4</v>
      </c>
      <c r="D21" s="15">
        <v>9853.7000000000007</v>
      </c>
      <c r="E21" s="5">
        <f t="shared" si="0"/>
        <v>94.06514309716097</v>
      </c>
      <c r="F21" s="5">
        <f>D21/D26*100</f>
        <v>0.42392760882276398</v>
      </c>
    </row>
    <row r="22" spans="1:6" ht="63">
      <c r="A22" s="7" t="s">
        <v>27</v>
      </c>
      <c r="B22" s="8" t="s">
        <v>28</v>
      </c>
      <c r="C22" s="15">
        <v>6487</v>
      </c>
      <c r="D22" s="15">
        <v>6330.8</v>
      </c>
      <c r="E22" s="5">
        <f t="shared" si="0"/>
        <v>97.592107291506096</v>
      </c>
      <c r="F22" s="5">
        <f>D22/D26*100</f>
        <v>0.27236478743367004</v>
      </c>
    </row>
    <row r="23" spans="1:6" ht="15.75">
      <c r="A23" s="7" t="s">
        <v>29</v>
      </c>
      <c r="B23" s="8" t="s">
        <v>30</v>
      </c>
      <c r="C23" s="15">
        <v>75091.7</v>
      </c>
      <c r="D23" s="15">
        <v>69553.8</v>
      </c>
      <c r="E23" s="5">
        <f t="shared" si="0"/>
        <v>92.625150316213393</v>
      </c>
      <c r="F23" s="5">
        <f>D23/D26*100</f>
        <v>2.9923557768692732</v>
      </c>
    </row>
    <row r="24" spans="1:6" ht="31.5">
      <c r="A24" s="7" t="s">
        <v>31</v>
      </c>
      <c r="B24" s="8" t="s">
        <v>32</v>
      </c>
      <c r="C24" s="15">
        <v>1024540.5</v>
      </c>
      <c r="D24" s="15">
        <v>596990.69999999995</v>
      </c>
      <c r="E24" s="5">
        <f t="shared" si="0"/>
        <v>58.26911674062665</v>
      </c>
      <c r="F24" s="5">
        <f>D24/D26*100</f>
        <v>25.683838552059431</v>
      </c>
    </row>
    <row r="25" spans="1:6" ht="31.5">
      <c r="A25" s="7" t="s">
        <v>33</v>
      </c>
      <c r="B25" s="8" t="s">
        <v>34</v>
      </c>
      <c r="C25" s="15">
        <v>6441.2</v>
      </c>
      <c r="D25" s="15">
        <v>5864.6</v>
      </c>
      <c r="E25" s="5">
        <f t="shared" si="0"/>
        <v>91.048251878531957</v>
      </c>
      <c r="F25" s="5">
        <f>D25/D26*100</f>
        <v>0.25230784930553818</v>
      </c>
    </row>
    <row r="26" spans="1:6" ht="15.75">
      <c r="A26" s="9" t="s">
        <v>35</v>
      </c>
      <c r="B26" s="10"/>
      <c r="C26" s="16">
        <f>SUM(C9:C25)</f>
        <v>2854827.2</v>
      </c>
      <c r="D26" s="16">
        <f>SUM(D9:D25)</f>
        <v>2324382.7000000002</v>
      </c>
      <c r="E26" s="6">
        <f t="shared" si="0"/>
        <v>81.419383281762208</v>
      </c>
      <c r="F26" s="6">
        <f>SUM(F9:F25)</f>
        <v>99.999999999999972</v>
      </c>
    </row>
    <row r="27" spans="1:6">
      <c r="A27" s="1"/>
    </row>
    <row r="28" spans="1:6">
      <c r="A28" s="1"/>
    </row>
  </sheetData>
  <mergeCells count="6">
    <mergeCell ref="A6:E6"/>
    <mergeCell ref="D1:F1"/>
    <mergeCell ref="D2:F2"/>
    <mergeCell ref="A3:E3"/>
    <mergeCell ref="A4:F4"/>
    <mergeCell ref="A5:E5"/>
  </mergeCells>
  <pageMargins left="0.55118110236220474" right="0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Администратор</cp:lastModifiedBy>
  <cp:lastPrinted>2015-03-20T10:07:56Z</cp:lastPrinted>
  <dcterms:created xsi:type="dcterms:W3CDTF">2002-03-11T10:22:12Z</dcterms:created>
  <dcterms:modified xsi:type="dcterms:W3CDTF">2015-03-26T05:47:32Z</dcterms:modified>
</cp:coreProperties>
</file>